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2.20" sheetId="51" r:id="rId1"/>
  </sheets>
  <definedNames>
    <definedName name="_xlnm._FilterDatabase" localSheetId="0" hidden="1">'РН-УНГ-2.02.20'!$A$14:$K$25</definedName>
    <definedName name="_xlnm.Print_Titles" localSheetId="0">'РН-УНГ-2.02.20'!$14:$14</definedName>
    <definedName name="_xlnm.Print_Area" localSheetId="0">'РН-УНГ-2.02.20'!$A$1:$P$37</definedName>
  </definedNames>
  <calcPr calcId="145621"/>
</workbook>
</file>

<file path=xl/calcChain.xml><?xml version="1.0" encoding="utf-8"?>
<calcChain xmlns="http://schemas.openxmlformats.org/spreadsheetml/2006/main">
  <c r="J25" i="51" l="1"/>
  <c r="G25" i="51" l="1"/>
  <c r="A16" i="51"/>
  <c r="A17" i="51" s="1"/>
  <c r="A18" i="51" s="1"/>
  <c r="A19" i="51" s="1"/>
  <c r="A20" i="51" s="1"/>
  <c r="A21" i="51" s="1"/>
  <c r="A22" i="51" s="1"/>
  <c r="A23" i="51" s="1"/>
  <c r="A24" i="51" s="1"/>
</calcChain>
</file>

<file path=xl/sharedStrings.xml><?xml version="1.0" encoding="utf-8"?>
<sst xmlns="http://schemas.openxmlformats.org/spreadsheetml/2006/main" count="112" uniqueCount="63">
  <si>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</si>
  <si>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</si>
  <si>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</si>
  <si>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</si>
  <si>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</si>
  <si>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</si>
  <si>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</si>
  <si>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</si>
  <si>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</si>
  <si>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</si>
  <si>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</si>
  <si>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</si>
  <si>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</si>
  <si>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</si>
  <si>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</si>
  <si>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</si>
  <si>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</si>
  <si>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</si>
  <si>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</si>
  <si>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</si>
  <si>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</si>
  <si>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</si>
  <si>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</si>
  <si>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</si>
  <si>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</si>
  <si>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</si>
  <si>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</si>
  <si>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</si>
  <si>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</si>
  <si>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</si>
  <si>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</si>
  <si>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</si>
  <si>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</si>
  <si>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</si>
  <si>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</si>
  <si>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</si>
  <si>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</si>
  <si>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</si>
  <si>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</si>
  <si>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</si>
  <si>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</si>
  <si>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</si>
  <si>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</si>
  <si>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</si>
  <si>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</si>
  <si>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</si>
  <si>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</si>
  <si>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</si>
  <si>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</si>
  <si>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</si>
  <si>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</si>
  <si>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 xml:space="preserve">В рамках настоящей оферты _______________________________________ предлагает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</si>
  <si>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</si>
  <si>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</si>
  <si>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Труба насосно-компрессорная НКТ 48х4 б/у</t>
  </si>
  <si>
    <t>Труба насосно-компрессорная 73 б/у</t>
  </si>
  <si>
    <t>Труба насосно-компрессорная 89 б/у</t>
  </si>
  <si>
    <t>Труба насосно-компрессорная 60 б/у</t>
  </si>
  <si>
    <t>Т</t>
  </si>
  <si>
    <t>Тюменская область, Уватский район, Кальчинский нефтепромысел</t>
  </si>
  <si>
    <t>Тюменская область, ХМАО, г. Нижневартовск Самотлорское месторождение КСП-10</t>
  </si>
  <si>
    <t>Тюменская область, ХМАО, Нижневартовский р-н,  п. Высокий, ОП ООО "НТС-Лидер"</t>
  </si>
  <si>
    <t>РН-УНГ-2.02.20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</si>
</sst>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6"/>
  <sheetViews>
    <sheetView tabSelected="1" view="pageBreakPreview" topLeftCell="F1" zoomScale="80" zoomScaleNormal="80" zoomScaleSheetLayoutView="80" workbookViewId="0">
      <selection activeCell="K11" sqref="K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44140625" style="1" customWidth="1"/>
    <col min="5" max="5" width="38.332031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7.5546875" style="10" customWidth="1"/>
    <col min="13" max="13" width="18.44140625" style="10" customWidth="1"/>
    <col min="14" max="14" width="27.88671875" style="10" customWidth="1"/>
    <col min="15" max="15" width="16.332031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3" customFormat="1" ht="13.8" x14ac:dyDescent="0.25">
      <c r="A9" s="41" t="s">
        <v>51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25" customFormat="1" ht="26.4" x14ac:dyDescent="0.3">
      <c r="A15" s="48">
        <v>1</v>
      </c>
      <c r="B15" s="48" t="s">
        <v>52</v>
      </c>
      <c r="C15" s="53" t="s">
        <v>62</v>
      </c>
      <c r="D15" s="49" t="s">
        <v>53</v>
      </c>
      <c r="E15" s="58" t="s">
        <v>54</v>
      </c>
      <c r="F15" s="50">
        <v>48</v>
      </c>
      <c r="G15" s="60">
        <v>13.932</v>
      </c>
      <c r="H15" s="50" t="s">
        <v>58</v>
      </c>
      <c r="I15" s="51"/>
      <c r="J15" s="62"/>
      <c r="K15" s="48"/>
      <c r="L15" s="58" t="s">
        <v>59</v>
      </c>
      <c r="M15" s="51"/>
      <c r="N15" s="52"/>
      <c r="O15" s="54">
        <v>46954121514</v>
      </c>
      <c r="P15" s="50">
        <v>4</v>
      </c>
    </row>
    <row r="16" spans="1:16" s="25" customFormat="1" ht="39.6" x14ac:dyDescent="0.3">
      <c r="A16" s="53">
        <f>A15+1</f>
        <v>2</v>
      </c>
      <c r="B16" s="53" t="s">
        <v>52</v>
      </c>
      <c r="C16" s="53" t="s">
        <v>62</v>
      </c>
      <c r="D16" s="49" t="s">
        <v>53</v>
      </c>
      <c r="E16" s="59" t="s">
        <v>55</v>
      </c>
      <c r="F16" s="54">
        <v>73</v>
      </c>
      <c r="G16" s="60">
        <v>25.545000000000002</v>
      </c>
      <c r="H16" s="54" t="s">
        <v>58</v>
      </c>
      <c r="I16" s="55"/>
      <c r="J16" s="63"/>
      <c r="K16" s="53"/>
      <c r="L16" s="59" t="s">
        <v>60</v>
      </c>
      <c r="M16" s="55"/>
      <c r="N16" s="56"/>
      <c r="O16" s="54">
        <v>46954121514</v>
      </c>
      <c r="P16" s="54">
        <v>4</v>
      </c>
    </row>
    <row r="17" spans="1:16" s="25" customFormat="1" ht="39.6" x14ac:dyDescent="0.3">
      <c r="A17" s="53">
        <f t="shared" ref="A17:A24" si="0">A16+1</f>
        <v>3</v>
      </c>
      <c r="B17" s="53" t="s">
        <v>52</v>
      </c>
      <c r="C17" s="53" t="s">
        <v>62</v>
      </c>
      <c r="D17" s="49" t="s">
        <v>53</v>
      </c>
      <c r="E17" s="59" t="s">
        <v>56</v>
      </c>
      <c r="F17" s="54">
        <v>89</v>
      </c>
      <c r="G17" s="60">
        <v>30.946000000000002</v>
      </c>
      <c r="H17" s="54" t="s">
        <v>58</v>
      </c>
      <c r="I17" s="55"/>
      <c r="J17" s="63"/>
      <c r="K17" s="53"/>
      <c r="L17" s="59" t="s">
        <v>61</v>
      </c>
      <c r="M17" s="55"/>
      <c r="N17" s="56"/>
      <c r="O17" s="54">
        <v>46954121514</v>
      </c>
      <c r="P17" s="54">
        <v>4</v>
      </c>
    </row>
    <row r="18" spans="1:16" s="25" customFormat="1" ht="39.6" x14ac:dyDescent="0.3">
      <c r="A18" s="53">
        <f t="shared" si="0"/>
        <v>4</v>
      </c>
      <c r="B18" s="53" t="s">
        <v>52</v>
      </c>
      <c r="C18" s="53" t="s">
        <v>62</v>
      </c>
      <c r="D18" s="49" t="s">
        <v>53</v>
      </c>
      <c r="E18" s="59" t="s">
        <v>56</v>
      </c>
      <c r="F18" s="54">
        <v>89</v>
      </c>
      <c r="G18" s="60">
        <v>88.064999999999998</v>
      </c>
      <c r="H18" s="54" t="s">
        <v>58</v>
      </c>
      <c r="I18" s="55"/>
      <c r="J18" s="63"/>
      <c r="K18" s="53"/>
      <c r="L18" s="59" t="s">
        <v>61</v>
      </c>
      <c r="M18" s="55"/>
      <c r="N18" s="56"/>
      <c r="O18" s="54">
        <v>46954121514</v>
      </c>
      <c r="P18" s="54">
        <v>4</v>
      </c>
    </row>
    <row r="19" spans="1:16" s="25" customFormat="1" ht="39.6" x14ac:dyDescent="0.3">
      <c r="A19" s="53">
        <f t="shared" si="0"/>
        <v>5</v>
      </c>
      <c r="B19" s="53" t="s">
        <v>52</v>
      </c>
      <c r="C19" s="53" t="s">
        <v>62</v>
      </c>
      <c r="D19" s="49" t="s">
        <v>53</v>
      </c>
      <c r="E19" s="59" t="s">
        <v>57</v>
      </c>
      <c r="F19" s="54">
        <v>60</v>
      </c>
      <c r="G19" s="60">
        <v>20.83</v>
      </c>
      <c r="H19" s="54" t="s">
        <v>58</v>
      </c>
      <c r="I19" s="55"/>
      <c r="J19" s="63"/>
      <c r="K19" s="53"/>
      <c r="L19" s="59" t="s">
        <v>61</v>
      </c>
      <c r="M19" s="55"/>
      <c r="N19" s="56"/>
      <c r="O19" s="54">
        <v>46954121514</v>
      </c>
      <c r="P19" s="54">
        <v>4</v>
      </c>
    </row>
    <row r="20" spans="1:16" s="25" customFormat="1" ht="39.6" x14ac:dyDescent="0.3">
      <c r="A20" s="53">
        <f t="shared" si="0"/>
        <v>6</v>
      </c>
      <c r="B20" s="53" t="s">
        <v>52</v>
      </c>
      <c r="C20" s="53" t="s">
        <v>62</v>
      </c>
      <c r="D20" s="49" t="s">
        <v>53</v>
      </c>
      <c r="E20" s="59" t="s">
        <v>55</v>
      </c>
      <c r="F20" s="54">
        <v>73</v>
      </c>
      <c r="G20" s="60">
        <v>25.27</v>
      </c>
      <c r="H20" s="54" t="s">
        <v>58</v>
      </c>
      <c r="I20" s="55"/>
      <c r="J20" s="63"/>
      <c r="K20" s="53"/>
      <c r="L20" s="59" t="s">
        <v>61</v>
      </c>
      <c r="M20" s="55"/>
      <c r="N20" s="56"/>
      <c r="O20" s="54">
        <v>46954121514</v>
      </c>
      <c r="P20" s="54">
        <v>4</v>
      </c>
    </row>
    <row r="21" spans="1:16" s="25" customFormat="1" ht="39.6" x14ac:dyDescent="0.3">
      <c r="A21" s="53">
        <f t="shared" si="0"/>
        <v>7</v>
      </c>
      <c r="B21" s="53" t="s">
        <v>52</v>
      </c>
      <c r="C21" s="53" t="s">
        <v>62</v>
      </c>
      <c r="D21" s="49" t="s">
        <v>53</v>
      </c>
      <c r="E21" s="59" t="s">
        <v>55</v>
      </c>
      <c r="F21" s="54">
        <v>73</v>
      </c>
      <c r="G21" s="60">
        <v>13.88</v>
      </c>
      <c r="H21" s="54" t="s">
        <v>58</v>
      </c>
      <c r="I21" s="55"/>
      <c r="J21" s="63"/>
      <c r="K21" s="53"/>
      <c r="L21" s="59" t="s">
        <v>61</v>
      </c>
      <c r="M21" s="55"/>
      <c r="N21" s="56"/>
      <c r="O21" s="54">
        <v>46954121514</v>
      </c>
      <c r="P21" s="54">
        <v>4</v>
      </c>
    </row>
    <row r="22" spans="1:16" s="25" customFormat="1" ht="39.6" x14ac:dyDescent="0.3">
      <c r="A22" s="53">
        <f t="shared" si="0"/>
        <v>8</v>
      </c>
      <c r="B22" s="53" t="s">
        <v>52</v>
      </c>
      <c r="C22" s="53" t="s">
        <v>62</v>
      </c>
      <c r="D22" s="49" t="s">
        <v>53</v>
      </c>
      <c r="E22" s="59" t="s">
        <v>56</v>
      </c>
      <c r="F22" s="54">
        <v>89</v>
      </c>
      <c r="G22" s="60">
        <v>1.4</v>
      </c>
      <c r="H22" s="54" t="s">
        <v>58</v>
      </c>
      <c r="I22" s="55"/>
      <c r="J22" s="63"/>
      <c r="K22" s="53"/>
      <c r="L22" s="59" t="s">
        <v>61</v>
      </c>
      <c r="M22" s="55"/>
      <c r="N22" s="56"/>
      <c r="O22" s="54">
        <v>46954121514</v>
      </c>
      <c r="P22" s="54">
        <v>4</v>
      </c>
    </row>
    <row r="23" spans="1:16" s="25" customFormat="1" ht="39.6" x14ac:dyDescent="0.3">
      <c r="A23" s="53">
        <f t="shared" si="0"/>
        <v>9</v>
      </c>
      <c r="B23" s="53" t="s">
        <v>52</v>
      </c>
      <c r="C23" s="53" t="s">
        <v>62</v>
      </c>
      <c r="D23" s="49" t="s">
        <v>53</v>
      </c>
      <c r="E23" s="59" t="s">
        <v>55</v>
      </c>
      <c r="F23" s="54">
        <v>73</v>
      </c>
      <c r="G23" s="60">
        <v>8.4600000000000009</v>
      </c>
      <c r="H23" s="54" t="s">
        <v>58</v>
      </c>
      <c r="I23" s="57"/>
      <c r="J23" s="63"/>
      <c r="K23" s="53"/>
      <c r="L23" s="59" t="s">
        <v>60</v>
      </c>
      <c r="M23" s="57"/>
      <c r="N23" s="56"/>
      <c r="O23" s="54">
        <v>46954121514</v>
      </c>
      <c r="P23" s="54">
        <v>4</v>
      </c>
    </row>
    <row r="24" spans="1:16" s="25" customFormat="1" ht="39.6" x14ac:dyDescent="0.3">
      <c r="A24" s="53">
        <f t="shared" si="0"/>
        <v>10</v>
      </c>
      <c r="B24" s="53" t="s">
        <v>52</v>
      </c>
      <c r="C24" s="53" t="s">
        <v>62</v>
      </c>
      <c r="D24" s="49" t="s">
        <v>53</v>
      </c>
      <c r="E24" s="59" t="s">
        <v>55</v>
      </c>
      <c r="F24" s="54">
        <v>73</v>
      </c>
      <c r="G24" s="60">
        <v>38.725000000000001</v>
      </c>
      <c r="H24" s="54" t="s">
        <v>58</v>
      </c>
      <c r="I24" s="57"/>
      <c r="J24" s="63"/>
      <c r="K24" s="53"/>
      <c r="L24" s="59" t="s">
        <v>60</v>
      </c>
      <c r="M24" s="56"/>
      <c r="N24" s="56"/>
      <c r="O24" s="54">
        <v>46954121514</v>
      </c>
      <c r="P24" s="54">
        <v>4</v>
      </c>
    </row>
    <row r="25" spans="1:16" s="33" customFormat="1" ht="13.8" x14ac:dyDescent="0.25">
      <c r="A25" s="28"/>
      <c r="B25" s="28"/>
      <c r="C25" s="40"/>
      <c r="D25" s="30"/>
      <c r="E25" s="30"/>
      <c r="F25" s="30"/>
      <c r="G25" s="61">
        <f>SUM(G15:G24)</f>
        <v>267.053</v>
      </c>
      <c r="H25" s="31"/>
      <c r="I25" s="32"/>
      <c r="J25" s="64">
        <f>SUM(J15:J24)</f>
        <v>0</v>
      </c>
      <c r="K25" s="28"/>
      <c r="L25" s="29"/>
      <c r="M25" s="29"/>
      <c r="N25" s="29"/>
      <c r="O25" s="29"/>
      <c r="P25" s="29"/>
    </row>
    <row r="26" spans="1:16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</row>
    <row r="27" spans="1:16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34"/>
      <c r="I27" s="34"/>
      <c r="K27" s="9"/>
      <c r="L27" s="10"/>
      <c r="M27" s="10"/>
      <c r="N27" s="10"/>
      <c r="O27" s="10"/>
      <c r="P27" s="10"/>
    </row>
    <row r="28" spans="1:16" s="4" customFormat="1" x14ac:dyDescent="0.25">
      <c r="A28" s="35" t="s">
        <v>20</v>
      </c>
      <c r="B28" s="35"/>
      <c r="C28" s="36"/>
      <c r="D28" s="36"/>
      <c r="E28" s="36"/>
      <c r="F28" s="36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5" t="s">
        <v>21</v>
      </c>
      <c r="B29" s="35"/>
      <c r="C29" s="36"/>
      <c r="D29" s="36"/>
      <c r="E29" s="36"/>
      <c r="F29" s="36"/>
      <c r="G29" s="2"/>
      <c r="H29" s="3"/>
      <c r="I29" s="2"/>
      <c r="K29" s="9"/>
      <c r="L29" s="10"/>
      <c r="M29" s="10"/>
      <c r="N29" s="10"/>
      <c r="O29" s="10"/>
      <c r="P29" s="10"/>
    </row>
    <row r="30" spans="1:16" s="4" customFormat="1" x14ac:dyDescent="0.25">
      <c r="A30" s="35" t="s">
        <v>22</v>
      </c>
      <c r="B30" s="35"/>
      <c r="C30" s="36"/>
      <c r="D30" s="36"/>
      <c r="E30" s="36"/>
      <c r="F30" s="36"/>
      <c r="G30" s="2"/>
      <c r="H30" s="3"/>
      <c r="I30" s="2"/>
      <c r="K30" s="9"/>
      <c r="L30" s="10"/>
      <c r="M30" s="10"/>
      <c r="N30" s="10"/>
      <c r="O30" s="10"/>
      <c r="P30" s="10"/>
    </row>
    <row r="31" spans="1:16" s="47" customFormat="1" ht="45" customHeight="1" x14ac:dyDescent="0.25">
      <c r="A31" s="65" t="s">
        <v>50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</row>
    <row r="32" spans="1:16" s="47" customFormat="1" x14ac:dyDescent="0.25">
      <c r="A32" s="35" t="s">
        <v>47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s="47" customFormat="1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s="47" customFormat="1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s="4" customFormat="1" x14ac:dyDescent="0.25">
      <c r="A35" s="7" t="s">
        <v>23</v>
      </c>
      <c r="B35" s="7"/>
      <c r="C35" s="7"/>
      <c r="D35" s="7"/>
      <c r="E35" s="7"/>
      <c r="F35" s="7"/>
      <c r="G35" s="7"/>
      <c r="K35" s="8" t="s">
        <v>24</v>
      </c>
      <c r="L35" s="7"/>
      <c r="M35" s="1"/>
      <c r="N35" s="9"/>
      <c r="O35" s="9"/>
      <c r="P35" s="9"/>
    </row>
    <row r="36" spans="1:16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7"/>
      <c r="M36" s="38"/>
      <c r="N36" s="9"/>
      <c r="O36" s="9"/>
      <c r="P36" s="9"/>
    </row>
    <row r="37" spans="1:16" s="4" customFormat="1" x14ac:dyDescent="0.25">
      <c r="A37" s="2"/>
      <c r="B37" s="2"/>
      <c r="C37" s="7" t="s">
        <v>49</v>
      </c>
      <c r="D37" s="7"/>
      <c r="E37" s="7"/>
      <c r="F37" s="7"/>
      <c r="G37" s="2"/>
      <c r="K37" s="39" t="s">
        <v>27</v>
      </c>
      <c r="L37" s="7"/>
      <c r="N37" s="9"/>
      <c r="O37" s="9"/>
      <c r="P37" s="9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56" spans="7:16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</row>
  </sheetData>
  <mergeCells count="1">
    <mergeCell ref="A31:P31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РН-УНГ-2.02.20</vt:lpstr>
      <vt:lpstr>'РН-УНГ-2.02.20'!Заголовки_для_печати</vt:lpstr>
      <vt:lpstr>'РН-УНГ-2.02.20'!Область_печати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2020-03-02T14:44:36Z</dcterms:modified>
</cp:coreProperties>
</file>